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Zestawienie" sheetId="1" state="visible" r:id="rId3"/>
    <sheet name="ALL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<sst xmlns="http://schemas.openxmlformats.org/spreadsheetml/2006/main" count="67" uniqueCount="31">
  <si>
    <t xml:space="preserve">Dostawa i montaż osłon okiennych dla Izby Administracji Skarbowej w Krakowie US w Limanowej budynek A</t>
  </si>
  <si>
    <t xml:space="preserve">                   Załącznik nr  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</si>
  <si>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</si>
  <si>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</si>
  <si>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</si>
  <si>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</si>
  <si>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r>
      <rPr>
        <sz val="10"/>
        <rFont val="Arial"/>
        <family val="2"/>
        <charset val="238"/>
      </rPr>
      <t xml:space="preserve">Izba Administracji Skarbowej w Krakowie_US w Limanowej ul_M_B_Bolesnej_9_</t>
    </r>
    <r>
      <rPr>
        <b val="true"/>
        <sz val="10"/>
        <rFont val="Arial"/>
        <family val="2"/>
        <charset val="238"/>
      </rPr>
      <t xml:space="preserve">Piętro O</t>
    </r>
  </si>
  <si>
    <t xml:space="preserve">Izba Administracji Skarbowej w Krakowie_US w Limanowej ul_M_B_Bolesnej_9_Piętro I</t>
  </si>
  <si>
    <t xml:space="preserve">Izba Administracji Skarbowej w Krakowie_US w Limanowej ul_M_B_Bolesnej_9_Piętro II</t>
  </si>
  <si>
    <t xml:space="preserve">Izba Administracji Skarbowej w Krakowie US w Limanowej budynek A</t>
  </si>
  <si>
    <t xml:space="preserve">Piętro 0</t>
  </si>
  <si>
    <t xml:space="preserve"> Nazwa  Urządu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</si>
  <si>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</si>
  <si>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</si>
  <si>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[szerokość] 
[m]</t>
    </r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</si>
  <si>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[wysokość] 
[m]</t>
    </r>
  </si>
  <si>
    <t xml:space="preserve">Ilość  okien szt </t>
  </si>
  <si>
    <t xml:space="preserve">Demontaz istniejących osłon TAK/NIE</t>
  </si>
  <si>
    <t xml:space="preserve">Rodzaj osłon</t>
  </si>
  <si>
    <t xml:space="preserve">Wymagany stopień zaciemnienia</t>
  </si>
  <si>
    <t xml:space="preserve">Strona świata</t>
  </si>
  <si>
    <t xml:space="preserve">Uwagi dodatkowe</t>
  </si>
  <si>
    <t xml:space="preserve">Izba Administracji Skarbowej w Krakowie US w Limanowej _Piętro 0</t>
  </si>
  <si>
    <t xml:space="preserve">skrzydło okienne</t>
  </si>
  <si>
    <t xml:space="preserve">NIE</t>
  </si>
  <si>
    <t xml:space="preserve">plisa</t>
  </si>
  <si>
    <t xml:space="preserve">Tkanina typu Messap7703 </t>
  </si>
  <si>
    <t xml:space="preserve">socjalny</t>
  </si>
  <si>
    <t xml:space="preserve">rolety lub plisy</t>
  </si>
  <si>
    <t xml:space="preserve">OKNO DACHOWE</t>
  </si>
  <si>
    <t xml:space="preserve">173x207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</si>
</sst>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\ _z_ł_-;\-* #,##0.00\ _z_ł_-;_-* \-??\ _z_ł_-;_-@_-"/>
    <numFmt numFmtId="166" formatCode="0.00"/>
    <numFmt numFmtId="167" formatCode="0"/>
    <numFmt numFmtId="168" formatCode="_-* #,##0.00\ _z_ł_-;\-* #,##0.00\ _z_ł_-;_-* \-??\ _z_ł_-;_-@_-"/>
  </numFmts>
  <fonts count="21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0"/>
      <color rgb="FFFF000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2"/>
      <name val="Arial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4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5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6" fillId="2" borderId="11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7" fillId="2" borderId="1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8" fillId="2" borderId="1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8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6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7" fillId="2" borderId="1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19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2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9" fillId="4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9" fillId="4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3" activePane="bottomLeft" state="frozen"/>
      <selection pane="topLeft" activeCell="A1" activeCellId="0" sqref="A1"/>
      <selection pane="bottomLeft" activeCell="C18" activeCellId="0" sqref="C18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7.15"/>
    <col collapsed="false" customWidth="true" hidden="false" outlineLevel="0" max="2" min="2" style="2" width="4.57"/>
    <col collapsed="false" customWidth="true" hidden="false" outlineLevel="0" max="3" min="3" style="1" width="38.71"/>
    <col collapsed="false" customWidth="true" hidden="false" outlineLevel="0" max="4" min="4" style="3" width="16"/>
    <col collapsed="false" customWidth="true" hidden="false" outlineLevel="0" max="5" min="5" style="3" width="20.42"/>
    <col collapsed="false" customWidth="true" hidden="false" outlineLevel="0" max="6" min="6" style="1" width="39.14"/>
    <col collapsed="false" customWidth="false" hidden="false" outlineLevel="0" max="253" min="7" style="1" width="9.14"/>
    <col collapsed="false" customWidth="true" hidden="false" outlineLevel="0" max="254" min="254" style="1" width="4.57"/>
    <col collapsed="false" customWidth="true" hidden="false" outlineLevel="0" max="255" min="255" style="1" width="35.71"/>
    <col collapsed="false" customWidth="true" hidden="false" outlineLevel="0" max="256" min="256" style="1" width="14.71"/>
    <col collapsed="false" customWidth="true" hidden="false" outlineLevel="0" max="258" min="257" style="1" width="13.57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4"/>
    <col collapsed="false" customWidth="false" hidden="false" outlineLevel="0" max="509" min="263" style="1" width="9.14"/>
    <col collapsed="false" customWidth="true" hidden="false" outlineLevel="0" max="510" min="510" style="1" width="4.57"/>
    <col collapsed="false" customWidth="true" hidden="false" outlineLevel="0" max="511" min="511" style="1" width="35.71"/>
    <col collapsed="false" customWidth="true" hidden="false" outlineLevel="0" max="512" min="512" style="1" width="14.71"/>
    <col collapsed="false" customWidth="true" hidden="false" outlineLevel="0" max="514" min="513" style="1" width="13.57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4"/>
    <col collapsed="false" customWidth="false" hidden="false" outlineLevel="0" max="765" min="519" style="1" width="9.14"/>
    <col collapsed="false" customWidth="true" hidden="false" outlineLevel="0" max="766" min="766" style="1" width="4.57"/>
    <col collapsed="false" customWidth="true" hidden="false" outlineLevel="0" max="767" min="767" style="1" width="35.71"/>
    <col collapsed="false" customWidth="true" hidden="false" outlineLevel="0" max="768" min="768" style="1" width="14.71"/>
    <col collapsed="false" customWidth="true" hidden="false" outlineLevel="0" max="770" min="769" style="1" width="13.57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4"/>
    <col collapsed="false" customWidth="false" hidden="false" outlineLevel="0" max="1021" min="775" style="1" width="9.14"/>
    <col collapsed="false" customWidth="true" hidden="false" outlineLevel="0" max="1022" min="1022" style="1" width="4.57"/>
    <col collapsed="false" customWidth="true" hidden="false" outlineLevel="0" max="1023" min="1023" style="1" width="35.71"/>
    <col collapsed="false" customWidth="true" hidden="false" outlineLevel="0" max="1024" min="1024" style="1" width="14.71"/>
    <col collapsed="false" customWidth="true" hidden="false" outlineLevel="0" max="1026" min="1025" style="1" width="13.57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4"/>
    <col collapsed="false" customWidth="false" hidden="false" outlineLevel="0" max="1277" min="1031" style="1" width="9.14"/>
    <col collapsed="false" customWidth="true" hidden="false" outlineLevel="0" max="1278" min="1278" style="1" width="4.57"/>
    <col collapsed="false" customWidth="true" hidden="false" outlineLevel="0" max="1279" min="1279" style="1" width="35.71"/>
    <col collapsed="false" customWidth="true" hidden="false" outlineLevel="0" max="1280" min="1280" style="1" width="14.71"/>
    <col collapsed="false" customWidth="true" hidden="false" outlineLevel="0" max="1282" min="1281" style="1" width="13.57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4"/>
    <col collapsed="false" customWidth="false" hidden="false" outlineLevel="0" max="1533" min="1287" style="1" width="9.14"/>
    <col collapsed="false" customWidth="true" hidden="false" outlineLevel="0" max="1534" min="1534" style="1" width="4.57"/>
    <col collapsed="false" customWidth="true" hidden="false" outlineLevel="0" max="1535" min="1535" style="1" width="35.71"/>
    <col collapsed="false" customWidth="true" hidden="false" outlineLevel="0" max="1536" min="1536" style="1" width="14.71"/>
    <col collapsed="false" customWidth="true" hidden="false" outlineLevel="0" max="1538" min="1537" style="1" width="13.57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4"/>
    <col collapsed="false" customWidth="false" hidden="false" outlineLevel="0" max="1789" min="1543" style="1" width="9.14"/>
    <col collapsed="false" customWidth="true" hidden="false" outlineLevel="0" max="1790" min="1790" style="1" width="4.57"/>
    <col collapsed="false" customWidth="true" hidden="false" outlineLevel="0" max="1791" min="1791" style="1" width="35.71"/>
    <col collapsed="false" customWidth="true" hidden="false" outlineLevel="0" max="1792" min="1792" style="1" width="14.71"/>
    <col collapsed="false" customWidth="true" hidden="false" outlineLevel="0" max="1794" min="1793" style="1" width="13.57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4"/>
    <col collapsed="false" customWidth="false" hidden="false" outlineLevel="0" max="2045" min="1799" style="1" width="9.14"/>
    <col collapsed="false" customWidth="true" hidden="false" outlineLevel="0" max="2046" min="2046" style="1" width="4.57"/>
    <col collapsed="false" customWidth="true" hidden="false" outlineLevel="0" max="2047" min="2047" style="1" width="35.71"/>
    <col collapsed="false" customWidth="true" hidden="false" outlineLevel="0" max="2048" min="2048" style="1" width="14.71"/>
    <col collapsed="false" customWidth="true" hidden="false" outlineLevel="0" max="2050" min="2049" style="1" width="13.57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4"/>
    <col collapsed="false" customWidth="false" hidden="false" outlineLevel="0" max="2301" min="2055" style="1" width="9.14"/>
    <col collapsed="false" customWidth="true" hidden="false" outlineLevel="0" max="2302" min="2302" style="1" width="4.57"/>
    <col collapsed="false" customWidth="true" hidden="false" outlineLevel="0" max="2303" min="2303" style="1" width="35.71"/>
    <col collapsed="false" customWidth="true" hidden="false" outlineLevel="0" max="2304" min="2304" style="1" width="14.71"/>
    <col collapsed="false" customWidth="true" hidden="false" outlineLevel="0" max="2306" min="2305" style="1" width="13.57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4"/>
    <col collapsed="false" customWidth="false" hidden="false" outlineLevel="0" max="2557" min="2311" style="1" width="9.14"/>
    <col collapsed="false" customWidth="true" hidden="false" outlineLevel="0" max="2558" min="2558" style="1" width="4.57"/>
    <col collapsed="false" customWidth="true" hidden="false" outlineLevel="0" max="2559" min="2559" style="1" width="35.71"/>
    <col collapsed="false" customWidth="true" hidden="false" outlineLevel="0" max="2560" min="2560" style="1" width="14.71"/>
    <col collapsed="false" customWidth="true" hidden="false" outlineLevel="0" max="2562" min="2561" style="1" width="13.57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4"/>
    <col collapsed="false" customWidth="false" hidden="false" outlineLevel="0" max="2813" min="2567" style="1" width="9.14"/>
    <col collapsed="false" customWidth="true" hidden="false" outlineLevel="0" max="2814" min="2814" style="1" width="4.57"/>
    <col collapsed="false" customWidth="true" hidden="false" outlineLevel="0" max="2815" min="2815" style="1" width="35.71"/>
    <col collapsed="false" customWidth="true" hidden="false" outlineLevel="0" max="2816" min="2816" style="1" width="14.71"/>
    <col collapsed="false" customWidth="true" hidden="false" outlineLevel="0" max="2818" min="2817" style="1" width="13.57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4"/>
    <col collapsed="false" customWidth="false" hidden="false" outlineLevel="0" max="3069" min="2823" style="1" width="9.14"/>
    <col collapsed="false" customWidth="true" hidden="false" outlineLevel="0" max="3070" min="3070" style="1" width="4.57"/>
    <col collapsed="false" customWidth="true" hidden="false" outlineLevel="0" max="3071" min="3071" style="1" width="35.71"/>
    <col collapsed="false" customWidth="true" hidden="false" outlineLevel="0" max="3072" min="3072" style="1" width="14.71"/>
    <col collapsed="false" customWidth="true" hidden="false" outlineLevel="0" max="3074" min="3073" style="1" width="13.57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4"/>
    <col collapsed="false" customWidth="false" hidden="false" outlineLevel="0" max="3325" min="3079" style="1" width="9.14"/>
    <col collapsed="false" customWidth="true" hidden="false" outlineLevel="0" max="3326" min="3326" style="1" width="4.57"/>
    <col collapsed="false" customWidth="true" hidden="false" outlineLevel="0" max="3327" min="3327" style="1" width="35.71"/>
    <col collapsed="false" customWidth="true" hidden="false" outlineLevel="0" max="3328" min="3328" style="1" width="14.71"/>
    <col collapsed="false" customWidth="true" hidden="false" outlineLevel="0" max="3330" min="3329" style="1" width="13.57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4"/>
    <col collapsed="false" customWidth="false" hidden="false" outlineLevel="0" max="3581" min="3335" style="1" width="9.14"/>
    <col collapsed="false" customWidth="true" hidden="false" outlineLevel="0" max="3582" min="3582" style="1" width="4.57"/>
    <col collapsed="false" customWidth="true" hidden="false" outlineLevel="0" max="3583" min="3583" style="1" width="35.71"/>
    <col collapsed="false" customWidth="true" hidden="false" outlineLevel="0" max="3584" min="3584" style="1" width="14.71"/>
    <col collapsed="false" customWidth="true" hidden="false" outlineLevel="0" max="3586" min="3585" style="1" width="13.57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4"/>
    <col collapsed="false" customWidth="false" hidden="false" outlineLevel="0" max="3837" min="3591" style="1" width="9.14"/>
    <col collapsed="false" customWidth="true" hidden="false" outlineLevel="0" max="3838" min="3838" style="1" width="4.57"/>
    <col collapsed="false" customWidth="true" hidden="false" outlineLevel="0" max="3839" min="3839" style="1" width="35.71"/>
    <col collapsed="false" customWidth="true" hidden="false" outlineLevel="0" max="3840" min="3840" style="1" width="14.71"/>
    <col collapsed="false" customWidth="true" hidden="false" outlineLevel="0" max="3842" min="3841" style="1" width="13.57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4"/>
    <col collapsed="false" customWidth="false" hidden="false" outlineLevel="0" max="4093" min="3847" style="1" width="9.14"/>
    <col collapsed="false" customWidth="true" hidden="false" outlineLevel="0" max="4094" min="4094" style="1" width="4.57"/>
    <col collapsed="false" customWidth="true" hidden="false" outlineLevel="0" max="4095" min="4095" style="1" width="35.71"/>
    <col collapsed="false" customWidth="true" hidden="false" outlineLevel="0" max="4096" min="4096" style="1" width="14.71"/>
    <col collapsed="false" customWidth="true" hidden="false" outlineLevel="0" max="4098" min="4097" style="1" width="13.57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4"/>
    <col collapsed="false" customWidth="false" hidden="false" outlineLevel="0" max="4349" min="4103" style="1" width="9.14"/>
    <col collapsed="false" customWidth="true" hidden="false" outlineLevel="0" max="4350" min="4350" style="1" width="4.57"/>
    <col collapsed="false" customWidth="true" hidden="false" outlineLevel="0" max="4351" min="4351" style="1" width="35.71"/>
    <col collapsed="false" customWidth="true" hidden="false" outlineLevel="0" max="4352" min="4352" style="1" width="14.71"/>
    <col collapsed="false" customWidth="true" hidden="false" outlineLevel="0" max="4354" min="4353" style="1" width="13.57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4"/>
    <col collapsed="false" customWidth="false" hidden="false" outlineLevel="0" max="4605" min="4359" style="1" width="9.14"/>
    <col collapsed="false" customWidth="true" hidden="false" outlineLevel="0" max="4606" min="4606" style="1" width="4.57"/>
    <col collapsed="false" customWidth="true" hidden="false" outlineLevel="0" max="4607" min="4607" style="1" width="35.71"/>
    <col collapsed="false" customWidth="true" hidden="false" outlineLevel="0" max="4608" min="4608" style="1" width="14.71"/>
    <col collapsed="false" customWidth="true" hidden="false" outlineLevel="0" max="4610" min="4609" style="1" width="13.57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4"/>
    <col collapsed="false" customWidth="false" hidden="false" outlineLevel="0" max="4861" min="4615" style="1" width="9.14"/>
    <col collapsed="false" customWidth="true" hidden="false" outlineLevel="0" max="4862" min="4862" style="1" width="4.57"/>
    <col collapsed="false" customWidth="true" hidden="false" outlineLevel="0" max="4863" min="4863" style="1" width="35.71"/>
    <col collapsed="false" customWidth="true" hidden="false" outlineLevel="0" max="4864" min="4864" style="1" width="14.71"/>
    <col collapsed="false" customWidth="true" hidden="false" outlineLevel="0" max="4866" min="4865" style="1" width="13.57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4"/>
    <col collapsed="false" customWidth="false" hidden="false" outlineLevel="0" max="5117" min="4871" style="1" width="9.14"/>
    <col collapsed="false" customWidth="true" hidden="false" outlineLevel="0" max="5118" min="5118" style="1" width="4.57"/>
    <col collapsed="false" customWidth="true" hidden="false" outlineLevel="0" max="5119" min="5119" style="1" width="35.71"/>
    <col collapsed="false" customWidth="true" hidden="false" outlineLevel="0" max="5120" min="5120" style="1" width="14.71"/>
    <col collapsed="false" customWidth="true" hidden="false" outlineLevel="0" max="5122" min="5121" style="1" width="13.57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4"/>
    <col collapsed="false" customWidth="false" hidden="false" outlineLevel="0" max="5373" min="5127" style="1" width="9.14"/>
    <col collapsed="false" customWidth="true" hidden="false" outlineLevel="0" max="5374" min="5374" style="1" width="4.57"/>
    <col collapsed="false" customWidth="true" hidden="false" outlineLevel="0" max="5375" min="5375" style="1" width="35.71"/>
    <col collapsed="false" customWidth="true" hidden="false" outlineLevel="0" max="5376" min="5376" style="1" width="14.71"/>
    <col collapsed="false" customWidth="true" hidden="false" outlineLevel="0" max="5378" min="5377" style="1" width="13.57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4"/>
    <col collapsed="false" customWidth="false" hidden="false" outlineLevel="0" max="5629" min="5383" style="1" width="9.14"/>
    <col collapsed="false" customWidth="true" hidden="false" outlineLevel="0" max="5630" min="5630" style="1" width="4.57"/>
    <col collapsed="false" customWidth="true" hidden="false" outlineLevel="0" max="5631" min="5631" style="1" width="35.71"/>
    <col collapsed="false" customWidth="true" hidden="false" outlineLevel="0" max="5632" min="5632" style="1" width="14.71"/>
    <col collapsed="false" customWidth="true" hidden="false" outlineLevel="0" max="5634" min="5633" style="1" width="13.57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4"/>
    <col collapsed="false" customWidth="false" hidden="false" outlineLevel="0" max="5885" min="5639" style="1" width="9.14"/>
    <col collapsed="false" customWidth="true" hidden="false" outlineLevel="0" max="5886" min="5886" style="1" width="4.57"/>
    <col collapsed="false" customWidth="true" hidden="false" outlineLevel="0" max="5887" min="5887" style="1" width="35.71"/>
    <col collapsed="false" customWidth="true" hidden="false" outlineLevel="0" max="5888" min="5888" style="1" width="14.71"/>
    <col collapsed="false" customWidth="true" hidden="false" outlineLevel="0" max="5890" min="5889" style="1" width="13.57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4"/>
    <col collapsed="false" customWidth="false" hidden="false" outlineLevel="0" max="6141" min="5895" style="1" width="9.14"/>
    <col collapsed="false" customWidth="true" hidden="false" outlineLevel="0" max="6142" min="6142" style="1" width="4.57"/>
    <col collapsed="false" customWidth="true" hidden="false" outlineLevel="0" max="6143" min="6143" style="1" width="35.71"/>
    <col collapsed="false" customWidth="true" hidden="false" outlineLevel="0" max="6144" min="6144" style="1" width="14.71"/>
    <col collapsed="false" customWidth="true" hidden="false" outlineLevel="0" max="6146" min="6145" style="1" width="13.57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4"/>
    <col collapsed="false" customWidth="false" hidden="false" outlineLevel="0" max="6397" min="6151" style="1" width="9.14"/>
    <col collapsed="false" customWidth="true" hidden="false" outlineLevel="0" max="6398" min="6398" style="1" width="4.57"/>
    <col collapsed="false" customWidth="true" hidden="false" outlineLevel="0" max="6399" min="6399" style="1" width="35.71"/>
    <col collapsed="false" customWidth="true" hidden="false" outlineLevel="0" max="6400" min="6400" style="1" width="14.71"/>
    <col collapsed="false" customWidth="true" hidden="false" outlineLevel="0" max="6402" min="6401" style="1" width="13.57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4"/>
    <col collapsed="false" customWidth="false" hidden="false" outlineLevel="0" max="6653" min="6407" style="1" width="9.14"/>
    <col collapsed="false" customWidth="true" hidden="false" outlineLevel="0" max="6654" min="6654" style="1" width="4.57"/>
    <col collapsed="false" customWidth="true" hidden="false" outlineLevel="0" max="6655" min="6655" style="1" width="35.71"/>
    <col collapsed="false" customWidth="true" hidden="false" outlineLevel="0" max="6656" min="6656" style="1" width="14.71"/>
    <col collapsed="false" customWidth="true" hidden="false" outlineLevel="0" max="6658" min="6657" style="1" width="13.57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4"/>
    <col collapsed="false" customWidth="false" hidden="false" outlineLevel="0" max="6909" min="6663" style="1" width="9.14"/>
    <col collapsed="false" customWidth="true" hidden="false" outlineLevel="0" max="6910" min="6910" style="1" width="4.57"/>
    <col collapsed="false" customWidth="true" hidden="false" outlineLevel="0" max="6911" min="6911" style="1" width="35.71"/>
    <col collapsed="false" customWidth="true" hidden="false" outlineLevel="0" max="6912" min="6912" style="1" width="14.71"/>
    <col collapsed="false" customWidth="true" hidden="false" outlineLevel="0" max="6914" min="6913" style="1" width="13.57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4"/>
    <col collapsed="false" customWidth="false" hidden="false" outlineLevel="0" max="7165" min="6919" style="1" width="9.14"/>
    <col collapsed="false" customWidth="true" hidden="false" outlineLevel="0" max="7166" min="7166" style="1" width="4.57"/>
    <col collapsed="false" customWidth="true" hidden="false" outlineLevel="0" max="7167" min="7167" style="1" width="35.71"/>
    <col collapsed="false" customWidth="true" hidden="false" outlineLevel="0" max="7168" min="7168" style="1" width="14.71"/>
    <col collapsed="false" customWidth="true" hidden="false" outlineLevel="0" max="7170" min="7169" style="1" width="13.57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4"/>
    <col collapsed="false" customWidth="false" hidden="false" outlineLevel="0" max="7421" min="7175" style="1" width="9.14"/>
    <col collapsed="false" customWidth="true" hidden="false" outlineLevel="0" max="7422" min="7422" style="1" width="4.57"/>
    <col collapsed="false" customWidth="true" hidden="false" outlineLevel="0" max="7423" min="7423" style="1" width="35.71"/>
    <col collapsed="false" customWidth="true" hidden="false" outlineLevel="0" max="7424" min="7424" style="1" width="14.71"/>
    <col collapsed="false" customWidth="true" hidden="false" outlineLevel="0" max="7426" min="7425" style="1" width="13.57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4"/>
    <col collapsed="false" customWidth="false" hidden="false" outlineLevel="0" max="7677" min="7431" style="1" width="9.14"/>
    <col collapsed="false" customWidth="true" hidden="false" outlineLevel="0" max="7678" min="7678" style="1" width="4.57"/>
    <col collapsed="false" customWidth="true" hidden="false" outlineLevel="0" max="7679" min="7679" style="1" width="35.71"/>
    <col collapsed="false" customWidth="true" hidden="false" outlineLevel="0" max="7680" min="7680" style="1" width="14.71"/>
    <col collapsed="false" customWidth="true" hidden="false" outlineLevel="0" max="7682" min="7681" style="1" width="13.57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4"/>
    <col collapsed="false" customWidth="false" hidden="false" outlineLevel="0" max="7933" min="7687" style="1" width="9.14"/>
    <col collapsed="false" customWidth="true" hidden="false" outlineLevel="0" max="7934" min="7934" style="1" width="4.57"/>
    <col collapsed="false" customWidth="true" hidden="false" outlineLevel="0" max="7935" min="7935" style="1" width="35.71"/>
    <col collapsed="false" customWidth="true" hidden="false" outlineLevel="0" max="7936" min="7936" style="1" width="14.71"/>
    <col collapsed="false" customWidth="true" hidden="false" outlineLevel="0" max="7938" min="7937" style="1" width="13.57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4"/>
    <col collapsed="false" customWidth="false" hidden="false" outlineLevel="0" max="8189" min="7943" style="1" width="9.14"/>
    <col collapsed="false" customWidth="true" hidden="false" outlineLevel="0" max="8190" min="8190" style="1" width="4.57"/>
    <col collapsed="false" customWidth="true" hidden="false" outlineLevel="0" max="8191" min="8191" style="1" width="35.71"/>
    <col collapsed="false" customWidth="true" hidden="false" outlineLevel="0" max="8192" min="8192" style="1" width="14.71"/>
    <col collapsed="false" customWidth="true" hidden="false" outlineLevel="0" max="8194" min="8193" style="1" width="13.57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4"/>
    <col collapsed="false" customWidth="false" hidden="false" outlineLevel="0" max="8445" min="8199" style="1" width="9.14"/>
    <col collapsed="false" customWidth="true" hidden="false" outlineLevel="0" max="8446" min="8446" style="1" width="4.57"/>
    <col collapsed="false" customWidth="true" hidden="false" outlineLevel="0" max="8447" min="8447" style="1" width="35.71"/>
    <col collapsed="false" customWidth="true" hidden="false" outlineLevel="0" max="8448" min="8448" style="1" width="14.71"/>
    <col collapsed="false" customWidth="true" hidden="false" outlineLevel="0" max="8450" min="8449" style="1" width="13.57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4"/>
    <col collapsed="false" customWidth="false" hidden="false" outlineLevel="0" max="8701" min="8455" style="1" width="9.14"/>
    <col collapsed="false" customWidth="true" hidden="false" outlineLevel="0" max="8702" min="8702" style="1" width="4.57"/>
    <col collapsed="false" customWidth="true" hidden="false" outlineLevel="0" max="8703" min="8703" style="1" width="35.71"/>
    <col collapsed="false" customWidth="true" hidden="false" outlineLevel="0" max="8704" min="8704" style="1" width="14.71"/>
    <col collapsed="false" customWidth="true" hidden="false" outlineLevel="0" max="8706" min="8705" style="1" width="13.57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4"/>
    <col collapsed="false" customWidth="false" hidden="false" outlineLevel="0" max="8957" min="8711" style="1" width="9.14"/>
    <col collapsed="false" customWidth="true" hidden="false" outlineLevel="0" max="8958" min="8958" style="1" width="4.57"/>
    <col collapsed="false" customWidth="true" hidden="false" outlineLevel="0" max="8959" min="8959" style="1" width="35.71"/>
    <col collapsed="false" customWidth="true" hidden="false" outlineLevel="0" max="8960" min="8960" style="1" width="14.71"/>
    <col collapsed="false" customWidth="true" hidden="false" outlineLevel="0" max="8962" min="8961" style="1" width="13.57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4"/>
    <col collapsed="false" customWidth="false" hidden="false" outlineLevel="0" max="9213" min="8967" style="1" width="9.14"/>
    <col collapsed="false" customWidth="true" hidden="false" outlineLevel="0" max="9214" min="9214" style="1" width="4.57"/>
    <col collapsed="false" customWidth="true" hidden="false" outlineLevel="0" max="9215" min="9215" style="1" width="35.71"/>
    <col collapsed="false" customWidth="true" hidden="false" outlineLevel="0" max="9216" min="9216" style="1" width="14.71"/>
    <col collapsed="false" customWidth="true" hidden="false" outlineLevel="0" max="9218" min="9217" style="1" width="13.57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4"/>
    <col collapsed="false" customWidth="false" hidden="false" outlineLevel="0" max="9469" min="9223" style="1" width="9.14"/>
    <col collapsed="false" customWidth="true" hidden="false" outlineLevel="0" max="9470" min="9470" style="1" width="4.57"/>
    <col collapsed="false" customWidth="true" hidden="false" outlineLevel="0" max="9471" min="9471" style="1" width="35.71"/>
    <col collapsed="false" customWidth="true" hidden="false" outlineLevel="0" max="9472" min="9472" style="1" width="14.71"/>
    <col collapsed="false" customWidth="true" hidden="false" outlineLevel="0" max="9474" min="9473" style="1" width="13.57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4"/>
    <col collapsed="false" customWidth="false" hidden="false" outlineLevel="0" max="9725" min="9479" style="1" width="9.14"/>
    <col collapsed="false" customWidth="true" hidden="false" outlineLevel="0" max="9726" min="9726" style="1" width="4.57"/>
    <col collapsed="false" customWidth="true" hidden="false" outlineLevel="0" max="9727" min="9727" style="1" width="35.71"/>
    <col collapsed="false" customWidth="true" hidden="false" outlineLevel="0" max="9728" min="9728" style="1" width="14.71"/>
    <col collapsed="false" customWidth="true" hidden="false" outlineLevel="0" max="9730" min="9729" style="1" width="13.57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4"/>
    <col collapsed="false" customWidth="false" hidden="false" outlineLevel="0" max="9981" min="9735" style="1" width="9.14"/>
    <col collapsed="false" customWidth="true" hidden="false" outlineLevel="0" max="9982" min="9982" style="1" width="4.57"/>
    <col collapsed="false" customWidth="true" hidden="false" outlineLevel="0" max="9983" min="9983" style="1" width="35.71"/>
    <col collapsed="false" customWidth="true" hidden="false" outlineLevel="0" max="9984" min="9984" style="1" width="14.71"/>
    <col collapsed="false" customWidth="true" hidden="false" outlineLevel="0" max="9986" min="9985" style="1" width="13.57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4"/>
    <col collapsed="false" customWidth="false" hidden="false" outlineLevel="0" max="10237" min="9991" style="1" width="9.14"/>
    <col collapsed="false" customWidth="true" hidden="false" outlineLevel="0" max="10238" min="10238" style="1" width="4.57"/>
    <col collapsed="false" customWidth="true" hidden="false" outlineLevel="0" max="10239" min="10239" style="1" width="35.71"/>
    <col collapsed="false" customWidth="true" hidden="false" outlineLevel="0" max="10240" min="10240" style="1" width="14.71"/>
    <col collapsed="false" customWidth="true" hidden="false" outlineLevel="0" max="10242" min="10241" style="1" width="13.57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4"/>
    <col collapsed="false" customWidth="false" hidden="false" outlineLevel="0" max="10493" min="10247" style="1" width="9.14"/>
    <col collapsed="false" customWidth="true" hidden="false" outlineLevel="0" max="10494" min="10494" style="1" width="4.57"/>
    <col collapsed="false" customWidth="true" hidden="false" outlineLevel="0" max="10495" min="10495" style="1" width="35.71"/>
    <col collapsed="false" customWidth="true" hidden="false" outlineLevel="0" max="10496" min="10496" style="1" width="14.71"/>
    <col collapsed="false" customWidth="true" hidden="false" outlineLevel="0" max="10498" min="10497" style="1" width="13.57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4"/>
    <col collapsed="false" customWidth="false" hidden="false" outlineLevel="0" max="10749" min="10503" style="1" width="9.14"/>
    <col collapsed="false" customWidth="true" hidden="false" outlineLevel="0" max="10750" min="10750" style="1" width="4.57"/>
    <col collapsed="false" customWidth="true" hidden="false" outlineLevel="0" max="10751" min="10751" style="1" width="35.71"/>
    <col collapsed="false" customWidth="true" hidden="false" outlineLevel="0" max="10752" min="10752" style="1" width="14.71"/>
    <col collapsed="false" customWidth="true" hidden="false" outlineLevel="0" max="10754" min="10753" style="1" width="13.57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4"/>
    <col collapsed="false" customWidth="false" hidden="false" outlineLevel="0" max="11005" min="10759" style="1" width="9.14"/>
    <col collapsed="false" customWidth="true" hidden="false" outlineLevel="0" max="11006" min="11006" style="1" width="4.57"/>
    <col collapsed="false" customWidth="true" hidden="false" outlineLevel="0" max="11007" min="11007" style="1" width="35.71"/>
    <col collapsed="false" customWidth="true" hidden="false" outlineLevel="0" max="11008" min="11008" style="1" width="14.71"/>
    <col collapsed="false" customWidth="true" hidden="false" outlineLevel="0" max="11010" min="11009" style="1" width="13.57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4"/>
    <col collapsed="false" customWidth="false" hidden="false" outlineLevel="0" max="11261" min="11015" style="1" width="9.14"/>
    <col collapsed="false" customWidth="true" hidden="false" outlineLevel="0" max="11262" min="11262" style="1" width="4.57"/>
    <col collapsed="false" customWidth="true" hidden="false" outlineLevel="0" max="11263" min="11263" style="1" width="35.71"/>
    <col collapsed="false" customWidth="true" hidden="false" outlineLevel="0" max="11264" min="11264" style="1" width="14.71"/>
    <col collapsed="false" customWidth="true" hidden="false" outlineLevel="0" max="11266" min="11265" style="1" width="13.57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4"/>
    <col collapsed="false" customWidth="false" hidden="false" outlineLevel="0" max="11517" min="11271" style="1" width="9.14"/>
    <col collapsed="false" customWidth="true" hidden="false" outlineLevel="0" max="11518" min="11518" style="1" width="4.57"/>
    <col collapsed="false" customWidth="true" hidden="false" outlineLevel="0" max="11519" min="11519" style="1" width="35.71"/>
    <col collapsed="false" customWidth="true" hidden="false" outlineLevel="0" max="11520" min="11520" style="1" width="14.71"/>
    <col collapsed="false" customWidth="true" hidden="false" outlineLevel="0" max="11522" min="11521" style="1" width="13.57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4"/>
    <col collapsed="false" customWidth="false" hidden="false" outlineLevel="0" max="11773" min="11527" style="1" width="9.14"/>
    <col collapsed="false" customWidth="true" hidden="false" outlineLevel="0" max="11774" min="11774" style="1" width="4.57"/>
    <col collapsed="false" customWidth="true" hidden="false" outlineLevel="0" max="11775" min="11775" style="1" width="35.71"/>
    <col collapsed="false" customWidth="true" hidden="false" outlineLevel="0" max="11776" min="11776" style="1" width="14.71"/>
    <col collapsed="false" customWidth="true" hidden="false" outlineLevel="0" max="11778" min="11777" style="1" width="13.57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4"/>
    <col collapsed="false" customWidth="false" hidden="false" outlineLevel="0" max="12029" min="11783" style="1" width="9.14"/>
    <col collapsed="false" customWidth="true" hidden="false" outlineLevel="0" max="12030" min="12030" style="1" width="4.57"/>
    <col collapsed="false" customWidth="true" hidden="false" outlineLevel="0" max="12031" min="12031" style="1" width="35.71"/>
    <col collapsed="false" customWidth="true" hidden="false" outlineLevel="0" max="12032" min="12032" style="1" width="14.71"/>
    <col collapsed="false" customWidth="true" hidden="false" outlineLevel="0" max="12034" min="12033" style="1" width="13.57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4"/>
    <col collapsed="false" customWidth="false" hidden="false" outlineLevel="0" max="12285" min="12039" style="1" width="9.14"/>
    <col collapsed="false" customWidth="true" hidden="false" outlineLevel="0" max="12286" min="12286" style="1" width="4.57"/>
    <col collapsed="false" customWidth="true" hidden="false" outlineLevel="0" max="12287" min="12287" style="1" width="35.71"/>
    <col collapsed="false" customWidth="true" hidden="false" outlineLevel="0" max="12288" min="12288" style="1" width="14.71"/>
    <col collapsed="false" customWidth="true" hidden="false" outlineLevel="0" max="12290" min="12289" style="1" width="13.57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4"/>
    <col collapsed="false" customWidth="false" hidden="false" outlineLevel="0" max="12541" min="12295" style="1" width="9.14"/>
    <col collapsed="false" customWidth="true" hidden="false" outlineLevel="0" max="12542" min="12542" style="1" width="4.57"/>
    <col collapsed="false" customWidth="true" hidden="false" outlineLevel="0" max="12543" min="12543" style="1" width="35.71"/>
    <col collapsed="false" customWidth="true" hidden="false" outlineLevel="0" max="12544" min="12544" style="1" width="14.71"/>
    <col collapsed="false" customWidth="true" hidden="false" outlineLevel="0" max="12546" min="12545" style="1" width="13.57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4"/>
    <col collapsed="false" customWidth="false" hidden="false" outlineLevel="0" max="12797" min="12551" style="1" width="9.14"/>
    <col collapsed="false" customWidth="true" hidden="false" outlineLevel="0" max="12798" min="12798" style="1" width="4.57"/>
    <col collapsed="false" customWidth="true" hidden="false" outlineLevel="0" max="12799" min="12799" style="1" width="35.71"/>
    <col collapsed="false" customWidth="true" hidden="false" outlineLevel="0" max="12800" min="12800" style="1" width="14.71"/>
    <col collapsed="false" customWidth="true" hidden="false" outlineLevel="0" max="12802" min="12801" style="1" width="13.57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4"/>
    <col collapsed="false" customWidth="false" hidden="false" outlineLevel="0" max="13053" min="12807" style="1" width="9.14"/>
    <col collapsed="false" customWidth="true" hidden="false" outlineLevel="0" max="13054" min="13054" style="1" width="4.57"/>
    <col collapsed="false" customWidth="true" hidden="false" outlineLevel="0" max="13055" min="13055" style="1" width="35.71"/>
    <col collapsed="false" customWidth="true" hidden="false" outlineLevel="0" max="13056" min="13056" style="1" width="14.71"/>
    <col collapsed="false" customWidth="true" hidden="false" outlineLevel="0" max="13058" min="13057" style="1" width="13.57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4"/>
    <col collapsed="false" customWidth="false" hidden="false" outlineLevel="0" max="13309" min="13063" style="1" width="9.14"/>
    <col collapsed="false" customWidth="true" hidden="false" outlineLevel="0" max="13310" min="13310" style="1" width="4.57"/>
    <col collapsed="false" customWidth="true" hidden="false" outlineLevel="0" max="13311" min="13311" style="1" width="35.71"/>
    <col collapsed="false" customWidth="true" hidden="false" outlineLevel="0" max="13312" min="13312" style="1" width="14.71"/>
    <col collapsed="false" customWidth="true" hidden="false" outlineLevel="0" max="13314" min="13313" style="1" width="13.57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4"/>
    <col collapsed="false" customWidth="false" hidden="false" outlineLevel="0" max="13565" min="13319" style="1" width="9.14"/>
    <col collapsed="false" customWidth="true" hidden="false" outlineLevel="0" max="13566" min="13566" style="1" width="4.57"/>
    <col collapsed="false" customWidth="true" hidden="false" outlineLevel="0" max="13567" min="13567" style="1" width="35.71"/>
    <col collapsed="false" customWidth="true" hidden="false" outlineLevel="0" max="13568" min="13568" style="1" width="14.71"/>
    <col collapsed="false" customWidth="true" hidden="false" outlineLevel="0" max="13570" min="13569" style="1" width="13.57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4"/>
    <col collapsed="false" customWidth="false" hidden="false" outlineLevel="0" max="13821" min="13575" style="1" width="9.14"/>
    <col collapsed="false" customWidth="true" hidden="false" outlineLevel="0" max="13822" min="13822" style="1" width="4.57"/>
    <col collapsed="false" customWidth="true" hidden="false" outlineLevel="0" max="13823" min="13823" style="1" width="35.71"/>
    <col collapsed="false" customWidth="true" hidden="false" outlineLevel="0" max="13824" min="13824" style="1" width="14.71"/>
    <col collapsed="false" customWidth="true" hidden="false" outlineLevel="0" max="13826" min="13825" style="1" width="13.57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4"/>
    <col collapsed="false" customWidth="false" hidden="false" outlineLevel="0" max="14077" min="13831" style="1" width="9.14"/>
    <col collapsed="false" customWidth="true" hidden="false" outlineLevel="0" max="14078" min="14078" style="1" width="4.57"/>
    <col collapsed="false" customWidth="true" hidden="false" outlineLevel="0" max="14079" min="14079" style="1" width="35.71"/>
    <col collapsed="false" customWidth="true" hidden="false" outlineLevel="0" max="14080" min="14080" style="1" width="14.71"/>
    <col collapsed="false" customWidth="true" hidden="false" outlineLevel="0" max="14082" min="14081" style="1" width="13.57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4"/>
    <col collapsed="false" customWidth="false" hidden="false" outlineLevel="0" max="14333" min="14087" style="1" width="9.14"/>
    <col collapsed="false" customWidth="true" hidden="false" outlineLevel="0" max="14334" min="14334" style="1" width="4.57"/>
    <col collapsed="false" customWidth="true" hidden="false" outlineLevel="0" max="14335" min="14335" style="1" width="35.71"/>
    <col collapsed="false" customWidth="true" hidden="false" outlineLevel="0" max="14336" min="14336" style="1" width="14.71"/>
    <col collapsed="false" customWidth="true" hidden="false" outlineLevel="0" max="14338" min="14337" style="1" width="13.57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4"/>
    <col collapsed="false" customWidth="false" hidden="false" outlineLevel="0" max="14589" min="14343" style="1" width="9.14"/>
    <col collapsed="false" customWidth="true" hidden="false" outlineLevel="0" max="14590" min="14590" style="1" width="4.57"/>
    <col collapsed="false" customWidth="true" hidden="false" outlineLevel="0" max="14591" min="14591" style="1" width="35.71"/>
    <col collapsed="false" customWidth="true" hidden="false" outlineLevel="0" max="14592" min="14592" style="1" width="14.71"/>
    <col collapsed="false" customWidth="true" hidden="false" outlineLevel="0" max="14594" min="14593" style="1" width="13.57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4"/>
    <col collapsed="false" customWidth="false" hidden="false" outlineLevel="0" max="14845" min="14599" style="1" width="9.14"/>
    <col collapsed="false" customWidth="true" hidden="false" outlineLevel="0" max="14846" min="14846" style="1" width="4.57"/>
    <col collapsed="false" customWidth="true" hidden="false" outlineLevel="0" max="14847" min="14847" style="1" width="35.71"/>
    <col collapsed="false" customWidth="true" hidden="false" outlineLevel="0" max="14848" min="14848" style="1" width="14.71"/>
    <col collapsed="false" customWidth="true" hidden="false" outlineLevel="0" max="14850" min="14849" style="1" width="13.57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4"/>
    <col collapsed="false" customWidth="false" hidden="false" outlineLevel="0" max="15101" min="14855" style="1" width="9.14"/>
    <col collapsed="false" customWidth="true" hidden="false" outlineLevel="0" max="15102" min="15102" style="1" width="4.57"/>
    <col collapsed="false" customWidth="true" hidden="false" outlineLevel="0" max="15103" min="15103" style="1" width="35.71"/>
    <col collapsed="false" customWidth="true" hidden="false" outlineLevel="0" max="15104" min="15104" style="1" width="14.71"/>
    <col collapsed="false" customWidth="true" hidden="false" outlineLevel="0" max="15106" min="15105" style="1" width="13.57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4"/>
    <col collapsed="false" customWidth="false" hidden="false" outlineLevel="0" max="15357" min="15111" style="1" width="9.14"/>
    <col collapsed="false" customWidth="true" hidden="false" outlineLevel="0" max="15358" min="15358" style="1" width="4.57"/>
    <col collapsed="false" customWidth="true" hidden="false" outlineLevel="0" max="15359" min="15359" style="1" width="35.71"/>
    <col collapsed="false" customWidth="true" hidden="false" outlineLevel="0" max="15360" min="15360" style="1" width="14.71"/>
    <col collapsed="false" customWidth="true" hidden="false" outlineLevel="0" max="15362" min="15361" style="1" width="13.57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4"/>
    <col collapsed="false" customWidth="false" hidden="false" outlineLevel="0" max="15613" min="15367" style="1" width="9.14"/>
    <col collapsed="false" customWidth="true" hidden="false" outlineLevel="0" max="15614" min="15614" style="1" width="4.57"/>
    <col collapsed="false" customWidth="true" hidden="false" outlineLevel="0" max="15615" min="15615" style="1" width="35.71"/>
    <col collapsed="false" customWidth="true" hidden="false" outlineLevel="0" max="15616" min="15616" style="1" width="14.71"/>
    <col collapsed="false" customWidth="true" hidden="false" outlineLevel="0" max="15618" min="15617" style="1" width="13.57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4"/>
    <col collapsed="false" customWidth="false" hidden="false" outlineLevel="0" max="15869" min="15623" style="1" width="9.14"/>
    <col collapsed="false" customWidth="true" hidden="false" outlineLevel="0" max="15870" min="15870" style="1" width="4.57"/>
    <col collapsed="false" customWidth="true" hidden="false" outlineLevel="0" max="15871" min="15871" style="1" width="35.71"/>
    <col collapsed="false" customWidth="true" hidden="false" outlineLevel="0" max="15872" min="15872" style="1" width="14.71"/>
    <col collapsed="false" customWidth="true" hidden="false" outlineLevel="0" max="15874" min="15873" style="1" width="13.57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4"/>
    <col collapsed="false" customWidth="false" hidden="false" outlineLevel="0" max="16125" min="15879" style="1" width="9.14"/>
    <col collapsed="false" customWidth="true" hidden="false" outlineLevel="0" max="16126" min="16126" style="1" width="4.57"/>
    <col collapsed="false" customWidth="true" hidden="false" outlineLevel="0" max="16127" min="16127" style="1" width="35.71"/>
    <col collapsed="false" customWidth="true" hidden="false" outlineLevel="0" max="16128" min="16128" style="1" width="14.71"/>
    <col collapsed="false" customWidth="true" hidden="false" outlineLevel="0" max="16130" min="16129" style="1" width="13.57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4"/>
    <col collapsed="false" customWidth="false" hidden="false" outlineLevel="0" max="16384" min="16135" style="1" width="9.14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44.25" hidden="false" customHeight="true" outlineLevel="0" collapsed="false">
      <c r="B6" s="17" t="n">
        <v>1</v>
      </c>
      <c r="C6" s="18" t="s">
        <v>6</v>
      </c>
      <c r="D6" s="19" t="n">
        <f aca="false">ALL!$H$23</f>
        <v>26</v>
      </c>
      <c r="E6" s="20" t="n">
        <f aca="false">ALL!$I$23</f>
        <v>20.6534</v>
      </c>
      <c r="F6" s="21"/>
      <c r="G6" s="22"/>
      <c r="H6" s="6"/>
    </row>
    <row r="7" customFormat="false" ht="39.75" hidden="false" customHeight="true" outlineLevel="0" collapsed="false">
      <c r="B7" s="17" t="n">
        <v>3</v>
      </c>
      <c r="C7" s="18" t="s">
        <v>7</v>
      </c>
      <c r="D7" s="19" t="e">
        <f aca="false">#REF!</f>
        <v>#REF!</v>
      </c>
      <c r="E7" s="20" t="e">
        <f aca="false">#REF!</f>
        <v>#REF!</v>
      </c>
      <c r="F7" s="23"/>
      <c r="G7" s="16"/>
      <c r="H7" s="6"/>
    </row>
    <row r="8" customFormat="false" ht="58.5" hidden="false" customHeight="true" outlineLevel="0" collapsed="false">
      <c r="B8" s="17" t="n">
        <v>4</v>
      </c>
      <c r="C8" s="18" t="s">
        <v>8</v>
      </c>
      <c r="D8" s="24" t="e">
        <f aca="false">#REF!</f>
        <v>#REF!</v>
      </c>
      <c r="E8" s="20" t="e">
        <f aca="false">#REF!</f>
        <v>#REF!</v>
      </c>
      <c r="F8" s="23"/>
    </row>
    <row r="9" customFormat="false" ht="23.25" hidden="false" customHeight="true" outlineLevel="0" collapsed="false">
      <c r="B9" s="25"/>
      <c r="C9" s="26"/>
      <c r="D9" s="27" t="e">
        <f aca="false">SUM(D6:D8)</f>
        <v>#REF!</v>
      </c>
      <c r="E9" s="28" t="e">
        <f aca="false">SUM(E6:E8)</f>
        <v>#REF!</v>
      </c>
      <c r="F9" s="29"/>
    </row>
    <row r="10" customFormat="false" ht="13.5" hidden="false" customHeight="false" outlineLevel="0" collapsed="false"/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7"/>
  <sheetViews>
    <sheetView showFormulas="false" showGridLines="true" showRowColHeaders="true" showZeros="true" rightToLeft="false" tabSelected="true" showOutlineSymbols="true" defaultGridColor="true" view="normal" topLeftCell="A7" colorId="64" zoomScale="80" zoomScaleNormal="80" zoomScalePageLayoutView="100" workbookViewId="0">
      <selection pane="topLeft" activeCell="Q21" activeCellId="0" sqref="Q21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6" min="5" style="31" width="18"/>
    <col collapsed="false" customWidth="true" hidden="false" outlineLevel="0" max="7" min="7" style="2" width="23.14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9</v>
      </c>
      <c r="C2" s="32"/>
      <c r="D2" s="32"/>
      <c r="E2" s="32"/>
      <c r="F2" s="32"/>
      <c r="G2" s="32"/>
    </row>
    <row r="3" customFormat="false" ht="15" hidden="false" customHeight="false" outlineLevel="0" collapsed="false">
      <c r="B3" s="7"/>
      <c r="C3" s="8"/>
      <c r="D3" s="33"/>
      <c r="E3" s="34"/>
      <c r="F3" s="34"/>
      <c r="G3" s="7"/>
    </row>
    <row r="4" customFormat="false" ht="36" hidden="false" customHeight="true" outlineLevel="0" collapsed="false">
      <c r="B4" s="35" t="s">
        <v>10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11</v>
      </c>
      <c r="D5" s="37" t="s">
        <v>12</v>
      </c>
      <c r="E5" s="37" t="s">
        <v>13</v>
      </c>
      <c r="F5" s="38" t="s">
        <v>14</v>
      </c>
      <c r="G5" s="39" t="s">
        <v>15</v>
      </c>
      <c r="H5" s="40" t="s">
        <v>16</v>
      </c>
      <c r="I5" s="40" t="s">
        <v>5</v>
      </c>
      <c r="J5" s="41" t="s">
        <v>17</v>
      </c>
      <c r="K5" s="42" t="s">
        <v>18</v>
      </c>
      <c r="L5" s="43" t="s">
        <v>19</v>
      </c>
      <c r="M5" s="42" t="s">
        <v>20</v>
      </c>
      <c r="N5" s="42" t="s">
        <v>21</v>
      </c>
    </row>
    <row r="6" customFormat="false" ht="38.25" hidden="false" customHeight="true" outlineLevel="0" collapsed="false">
      <c r="B6" s="44" t="n">
        <v>1</v>
      </c>
      <c r="C6" s="45" t="s">
        <v>22</v>
      </c>
      <c r="D6" s="46" t="n">
        <v>5</v>
      </c>
      <c r="E6" s="47" t="s">
        <v>23</v>
      </c>
      <c r="F6" s="48" t="n">
        <v>0.81</v>
      </c>
      <c r="G6" s="49" t="n">
        <v>1.025</v>
      </c>
      <c r="H6" s="50" t="n">
        <v>3</v>
      </c>
      <c r="I6" s="49" t="n">
        <f aca="false">F6*G6*H6</f>
        <v>2.49075</v>
      </c>
      <c r="J6" s="51" t="s">
        <v>24</v>
      </c>
      <c r="K6" s="50" t="s">
        <v>25</v>
      </c>
      <c r="L6" s="52"/>
      <c r="M6" s="52"/>
      <c r="N6" s="53" t="s">
        <v>26</v>
      </c>
    </row>
    <row r="7" customFormat="false" ht="33.75" hidden="false" customHeight="true" outlineLevel="0" collapsed="false">
      <c r="B7" s="44"/>
      <c r="C7" s="45"/>
      <c r="D7" s="46" t="n">
        <v>5</v>
      </c>
      <c r="E7" s="47" t="s">
        <v>23</v>
      </c>
      <c r="F7" s="48" t="n">
        <v>0.41</v>
      </c>
      <c r="G7" s="54" t="n">
        <v>1.025</v>
      </c>
      <c r="H7" s="50" t="n">
        <v>3</v>
      </c>
      <c r="I7" s="49" t="n">
        <f aca="false">F7*G7*H7</f>
        <v>1.26075</v>
      </c>
      <c r="J7" s="51" t="s">
        <v>24</v>
      </c>
      <c r="K7" s="50" t="s">
        <v>25</v>
      </c>
      <c r="L7" s="52"/>
      <c r="M7" s="52"/>
      <c r="N7" s="52"/>
    </row>
    <row r="8" customFormat="false" ht="33" hidden="false" customHeight="true" outlineLevel="0" collapsed="false">
      <c r="B8" s="44"/>
      <c r="C8" s="45"/>
      <c r="D8" s="46" t="n">
        <v>6</v>
      </c>
      <c r="E8" s="47" t="s">
        <v>23</v>
      </c>
      <c r="F8" s="55" t="n">
        <v>0.85</v>
      </c>
      <c r="G8" s="49" t="n">
        <v>1.48</v>
      </c>
      <c r="H8" s="50" t="n">
        <v>1</v>
      </c>
      <c r="I8" s="49" t="n">
        <f aca="false">F8*G8*H8</f>
        <v>1.258</v>
      </c>
      <c r="J8" s="51" t="s">
        <v>24</v>
      </c>
      <c r="K8" s="50" t="s">
        <v>25</v>
      </c>
      <c r="L8" s="52"/>
      <c r="M8" s="52"/>
      <c r="N8" s="52"/>
    </row>
    <row r="9" customFormat="false" ht="50.25" hidden="false" customHeight="true" outlineLevel="0" collapsed="false">
      <c r="B9" s="44"/>
      <c r="C9" s="45"/>
      <c r="D9" s="46" t="n">
        <v>6</v>
      </c>
      <c r="E9" s="47" t="s">
        <v>23</v>
      </c>
      <c r="F9" s="56" t="n">
        <v>0.36</v>
      </c>
      <c r="G9" s="49" t="n">
        <v>1.48</v>
      </c>
      <c r="H9" s="50" t="n">
        <v>1</v>
      </c>
      <c r="I9" s="49" t="n">
        <f aca="false">F9*G9*H9</f>
        <v>0.5328</v>
      </c>
      <c r="J9" s="51" t="s">
        <v>24</v>
      </c>
      <c r="K9" s="50" t="s">
        <v>25</v>
      </c>
      <c r="L9" s="52"/>
      <c r="M9" s="52"/>
      <c r="N9" s="52"/>
    </row>
    <row r="10" customFormat="false" ht="36.75" hidden="false" customHeight="true" outlineLevel="0" collapsed="false">
      <c r="B10" s="44"/>
      <c r="C10" s="45"/>
      <c r="D10" s="46" t="n">
        <v>11</v>
      </c>
      <c r="E10" s="47" t="s">
        <v>23</v>
      </c>
      <c r="F10" s="55" t="n">
        <v>0.36</v>
      </c>
      <c r="G10" s="49" t="n">
        <v>1.03</v>
      </c>
      <c r="H10" s="50" t="n">
        <v>1</v>
      </c>
      <c r="I10" s="49" t="n">
        <f aca="false">F10*G10*H10</f>
        <v>0.3708</v>
      </c>
      <c r="J10" s="51" t="s">
        <v>24</v>
      </c>
      <c r="K10" s="50" t="s">
        <v>25</v>
      </c>
      <c r="L10" s="52"/>
      <c r="M10" s="52"/>
      <c r="N10" s="52"/>
    </row>
    <row r="11" customFormat="false" ht="34.5" hidden="false" customHeight="true" outlineLevel="0" collapsed="false">
      <c r="B11" s="44"/>
      <c r="C11" s="45"/>
      <c r="D11" s="46" t="n">
        <v>11</v>
      </c>
      <c r="E11" s="47" t="s">
        <v>23</v>
      </c>
      <c r="F11" s="56" t="n">
        <v>1</v>
      </c>
      <c r="G11" s="49" t="n">
        <v>1.03</v>
      </c>
      <c r="H11" s="50" t="n">
        <v>1</v>
      </c>
      <c r="I11" s="49" t="n">
        <f aca="false">F11*G11*H11</f>
        <v>1.03</v>
      </c>
      <c r="J11" s="51"/>
      <c r="K11" s="50" t="s">
        <v>25</v>
      </c>
      <c r="L11" s="52"/>
      <c r="M11" s="52"/>
      <c r="N11" s="52"/>
    </row>
    <row r="12" customFormat="false" ht="36.75" hidden="false" customHeight="true" outlineLevel="0" collapsed="false">
      <c r="B12" s="44"/>
      <c r="C12" s="45"/>
      <c r="D12" s="57" t="n">
        <v>14</v>
      </c>
      <c r="E12" s="47" t="s">
        <v>23</v>
      </c>
      <c r="F12" s="56" t="n">
        <v>0.41</v>
      </c>
      <c r="G12" s="54" t="n">
        <v>1.03</v>
      </c>
      <c r="H12" s="50" t="n">
        <v>1</v>
      </c>
      <c r="I12" s="49" t="n">
        <f aca="false">F12*G12*H12</f>
        <v>0.4223</v>
      </c>
      <c r="J12" s="51"/>
      <c r="K12" s="50" t="s">
        <v>25</v>
      </c>
      <c r="L12" s="52"/>
      <c r="M12" s="52"/>
      <c r="N12" s="52"/>
    </row>
    <row r="13" customFormat="false" ht="43.5" hidden="false" customHeight="true" outlineLevel="0" collapsed="false">
      <c r="B13" s="44"/>
      <c r="C13" s="45"/>
      <c r="D13" s="46" t="n">
        <v>14</v>
      </c>
      <c r="E13" s="47" t="s">
        <v>23</v>
      </c>
      <c r="F13" s="56" t="n">
        <v>1.02</v>
      </c>
      <c r="G13" s="49" t="n">
        <v>1.03</v>
      </c>
      <c r="H13" s="50" t="n">
        <v>1</v>
      </c>
      <c r="I13" s="49" t="n">
        <f aca="false">F13*G13*H13</f>
        <v>1.0506</v>
      </c>
      <c r="J13" s="51"/>
      <c r="K13" s="50" t="s">
        <v>25</v>
      </c>
      <c r="L13" s="52"/>
      <c r="M13" s="52"/>
      <c r="N13" s="52"/>
    </row>
    <row r="14" customFormat="false" ht="59.25" hidden="false" customHeight="true" outlineLevel="0" collapsed="false">
      <c r="B14" s="44"/>
      <c r="C14" s="45"/>
      <c r="D14" s="46" t="n">
        <v>15</v>
      </c>
      <c r="E14" s="47" t="s">
        <v>23</v>
      </c>
      <c r="F14" s="56" t="n">
        <v>0.42</v>
      </c>
      <c r="G14" s="49" t="n">
        <v>1.02</v>
      </c>
      <c r="H14" s="50" t="n">
        <v>2</v>
      </c>
      <c r="I14" s="49" t="n">
        <f aca="false">F14*G14*H14</f>
        <v>0.8568</v>
      </c>
      <c r="J14" s="51"/>
      <c r="K14" s="50" t="s">
        <v>25</v>
      </c>
      <c r="L14" s="52"/>
      <c r="M14" s="52"/>
      <c r="N14" s="52"/>
    </row>
    <row r="15" customFormat="false" ht="42.75" hidden="false" customHeight="true" outlineLevel="0" collapsed="false">
      <c r="B15" s="44"/>
      <c r="C15" s="45"/>
      <c r="D15" s="46" t="n">
        <v>15</v>
      </c>
      <c r="E15" s="47" t="s">
        <v>23</v>
      </c>
      <c r="F15" s="56" t="n">
        <v>1.01</v>
      </c>
      <c r="G15" s="49" t="n">
        <v>1.02</v>
      </c>
      <c r="H15" s="50" t="n">
        <v>2</v>
      </c>
      <c r="I15" s="49" t="n">
        <f aca="false">F15*G15*H15</f>
        <v>2.0604</v>
      </c>
      <c r="J15" s="51"/>
      <c r="K15" s="50" t="s">
        <v>25</v>
      </c>
      <c r="L15" s="52"/>
      <c r="M15" s="52"/>
      <c r="N15" s="52"/>
    </row>
    <row r="16" customFormat="false" ht="29.25" hidden="false" customHeight="true" outlineLevel="0" collapsed="false">
      <c r="B16" s="44"/>
      <c r="C16" s="45"/>
      <c r="D16" s="46" t="n">
        <v>16</v>
      </c>
      <c r="E16" s="47" t="s">
        <v>23</v>
      </c>
      <c r="F16" s="56" t="n">
        <v>1.21</v>
      </c>
      <c r="G16" s="49" t="n">
        <v>1.23</v>
      </c>
      <c r="H16" s="50" t="n">
        <v>2</v>
      </c>
      <c r="I16" s="49" t="n">
        <f aca="false">F16*G16*H16</f>
        <v>2.9766</v>
      </c>
      <c r="J16" s="51"/>
      <c r="K16" s="50" t="s">
        <v>25</v>
      </c>
      <c r="L16" s="52"/>
      <c r="M16" s="52"/>
      <c r="N16" s="52"/>
    </row>
    <row r="17" customFormat="false" ht="27.75" hidden="false" customHeight="true" outlineLevel="0" collapsed="false">
      <c r="B17" s="44"/>
      <c r="C17" s="45"/>
      <c r="D17" s="46" t="n">
        <v>16</v>
      </c>
      <c r="E17" s="47" t="s">
        <v>23</v>
      </c>
      <c r="F17" s="56" t="n">
        <v>1.51</v>
      </c>
      <c r="G17" s="49" t="n">
        <v>0.7</v>
      </c>
      <c r="H17" s="50" t="n">
        <v>1</v>
      </c>
      <c r="I17" s="49" t="n">
        <f aca="false">F17*G17*H17</f>
        <v>1.057</v>
      </c>
      <c r="J17" s="51"/>
      <c r="K17" s="50" t="s">
        <v>25</v>
      </c>
      <c r="L17" s="52"/>
      <c r="M17" s="52"/>
      <c r="N17" s="52"/>
    </row>
    <row r="18" customFormat="false" ht="31.5" hidden="false" customHeight="true" outlineLevel="0" collapsed="false">
      <c r="B18" s="44"/>
      <c r="C18" s="45"/>
      <c r="D18" s="46" t="n">
        <v>16</v>
      </c>
      <c r="E18" s="47" t="s">
        <v>23</v>
      </c>
      <c r="F18" s="56" t="n">
        <v>0.24</v>
      </c>
      <c r="G18" s="49" t="n">
        <v>0.7</v>
      </c>
      <c r="H18" s="50" t="n">
        <v>1</v>
      </c>
      <c r="I18" s="49" t="n">
        <f aca="false">F18*G18*H18</f>
        <v>0.168</v>
      </c>
      <c r="J18" s="51"/>
      <c r="K18" s="50" t="s">
        <v>25</v>
      </c>
      <c r="L18" s="52"/>
      <c r="M18" s="52"/>
      <c r="N18" s="52"/>
    </row>
    <row r="19" customFormat="false" ht="51" hidden="false" customHeight="true" outlineLevel="0" collapsed="false">
      <c r="B19" s="44"/>
      <c r="C19" s="45"/>
      <c r="D19" s="46" t="s">
        <v>27</v>
      </c>
      <c r="E19" s="47" t="s">
        <v>23</v>
      </c>
      <c r="F19" s="58" t="n">
        <v>0.42</v>
      </c>
      <c r="G19" s="46" t="n">
        <v>1.02</v>
      </c>
      <c r="H19" s="50" t="n">
        <v>1</v>
      </c>
      <c r="I19" s="46" t="n">
        <f aca="false">F19*G19*H19</f>
        <v>0.4284</v>
      </c>
      <c r="J19" s="59"/>
      <c r="K19" s="50" t="s">
        <v>25</v>
      </c>
      <c r="L19" s="52"/>
      <c r="M19" s="52"/>
      <c r="N19" s="52"/>
    </row>
    <row r="20" customFormat="false" ht="54" hidden="false" customHeight="true" outlineLevel="0" collapsed="false">
      <c r="B20" s="44"/>
      <c r="C20" s="45"/>
      <c r="D20" s="46" t="s">
        <v>27</v>
      </c>
      <c r="E20" s="47" t="s">
        <v>23</v>
      </c>
      <c r="F20" s="60" t="n">
        <v>1.01</v>
      </c>
      <c r="G20" s="46" t="n">
        <v>1.02</v>
      </c>
      <c r="H20" s="50" t="n">
        <v>1</v>
      </c>
      <c r="I20" s="46" t="n">
        <f aca="false">F20*G20*H20</f>
        <v>1.0302</v>
      </c>
      <c r="J20" s="59"/>
      <c r="K20" s="50" t="s">
        <v>25</v>
      </c>
      <c r="L20" s="52"/>
      <c r="M20" s="52"/>
      <c r="N20" s="52"/>
    </row>
    <row r="21" customFormat="false" ht="51.75" hidden="false" customHeight="true" outlineLevel="0" collapsed="false">
      <c r="B21" s="44"/>
      <c r="C21" s="45"/>
      <c r="D21" s="46" t="n">
        <v>19</v>
      </c>
      <c r="E21" s="47"/>
      <c r="F21" s="60" t="n">
        <v>0.75</v>
      </c>
      <c r="G21" s="46" t="n">
        <v>1.22</v>
      </c>
      <c r="H21" s="50" t="n">
        <v>2</v>
      </c>
      <c r="I21" s="46" t="n">
        <f aca="false">F21*G21*H21</f>
        <v>1.83</v>
      </c>
      <c r="J21" s="59"/>
      <c r="K21" s="50" t="s">
        <v>28</v>
      </c>
      <c r="L21" s="52"/>
      <c r="M21" s="52"/>
      <c r="N21" s="52" t="s">
        <v>29</v>
      </c>
    </row>
    <row r="22" customFormat="false" ht="49.5" hidden="false" customHeight="true" outlineLevel="0" collapsed="false">
      <c r="B22" s="44"/>
      <c r="C22" s="45"/>
      <c r="D22" s="46" t="n">
        <v>21</v>
      </c>
      <c r="E22" s="47"/>
      <c r="F22" s="60" t="n">
        <v>0.75</v>
      </c>
      <c r="G22" s="46" t="n">
        <v>1.22</v>
      </c>
      <c r="H22" s="50" t="n">
        <v>2</v>
      </c>
      <c r="I22" s="46" t="n">
        <f aca="false">F22*G22*H22</f>
        <v>1.83</v>
      </c>
      <c r="J22" s="61"/>
      <c r="K22" s="50"/>
      <c r="L22" s="52"/>
      <c r="M22" s="52"/>
      <c r="N22" s="52" t="s">
        <v>29</v>
      </c>
    </row>
    <row r="23" customFormat="false" ht="16.5" hidden="false" customHeight="true" outlineLevel="0" collapsed="false">
      <c r="B23" s="62"/>
      <c r="C23" s="62"/>
      <c r="D23" s="62"/>
      <c r="E23" s="62"/>
      <c r="F23" s="63"/>
      <c r="G23" s="62"/>
      <c r="H23" s="64" t="n">
        <f aca="false">SUM(H6:H22)</f>
        <v>26</v>
      </c>
      <c r="I23" s="65" t="n">
        <f aca="false">SUM(I6:I22)</f>
        <v>20.6534</v>
      </c>
      <c r="J23" s="66"/>
      <c r="K23" s="67"/>
    </row>
    <row r="24" customFormat="false" ht="30.75" hidden="false" customHeight="true" outlineLevel="0" collapsed="false">
      <c r="B24" s="68"/>
      <c r="C24" s="69"/>
      <c r="D24" s="69"/>
      <c r="E24" s="69"/>
      <c r="F24" s="69"/>
      <c r="G24" s="69"/>
    </row>
    <row r="26" customFormat="false" ht="12.75" hidden="false" customHeight="false" outlineLevel="0" collapsed="false">
      <c r="J26" s="3"/>
    </row>
    <row r="27" customFormat="false" ht="12.75" hidden="false" customHeight="false" outlineLevel="0" collapsed="false">
      <c r="J27" s="3"/>
    </row>
    <row r="28" customFormat="false" ht="12.75" hidden="false" customHeight="false" outlineLevel="0" collapsed="false">
      <c r="D28" s="70"/>
      <c r="J28" s="3"/>
    </row>
    <row r="29" customFormat="false" ht="12.75" hidden="false" customHeight="false" outlineLevel="0" collapsed="false">
      <c r="J29" s="3"/>
    </row>
    <row r="34" customFormat="false" ht="12.75" hidden="false" customHeight="false" outlineLevel="0" collapsed="false">
      <c r="I34" s="71"/>
    </row>
    <row r="65047" customFormat="false" ht="12.75" hidden="false" customHeight="false" outlineLevel="0" collapsed="false">
      <c r="G65047" s="2" t="s">
        <v>30</v>
      </c>
    </row>
  </sheetData>
  <mergeCells count="5">
    <mergeCell ref="B2:G2"/>
    <mergeCell ref="B4:K4"/>
    <mergeCell ref="B6:B22"/>
    <mergeCell ref="C6:C22"/>
    <mergeCell ref="C24:G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/>
  <cp:lastPrinted>2026-04-21T08:59:59Z</cp:lastPrinted>
  <dcterms:modified xsi:type="dcterms:W3CDTF">2026-07-31T12:58:33Z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